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Sheet1!$A$1:$P$37</definedName>
  </definedNames>
  <calcPr calcId="152511"/>
</workbook>
</file>

<file path=xl/calcChain.xml><?xml version="1.0" encoding="utf-8"?>
<calcChain xmlns="http://schemas.openxmlformats.org/spreadsheetml/2006/main">
  <c r="D16" i="1" l="1"/>
  <c r="K17" i="1"/>
  <c r="L17" i="1"/>
  <c r="E17" i="1"/>
  <c r="F17" i="1"/>
  <c r="D17" i="1"/>
  <c r="F25" i="1" l="1"/>
  <c r="F24" i="1" s="1"/>
  <c r="D25" i="1"/>
  <c r="D24" i="1" s="1"/>
  <c r="E25" i="1"/>
  <c r="E24" i="1" s="1"/>
  <c r="K25" i="1"/>
  <c r="K24" i="1" s="1"/>
  <c r="L25" i="1"/>
  <c r="L24" i="1" s="1"/>
  <c r="D18" i="1" l="1"/>
  <c r="D13" i="1" l="1"/>
  <c r="D12" i="1" s="1"/>
  <c r="F13" i="1" l="1"/>
  <c r="F12" i="1" s="1"/>
  <c r="E13" i="1"/>
  <c r="E12" i="1" s="1"/>
  <c r="L13" i="1"/>
  <c r="L12" i="1" s="1"/>
  <c r="K13" i="1"/>
  <c r="K12" i="1" s="1"/>
  <c r="L16" i="1"/>
  <c r="F16" i="1"/>
  <c r="E16" i="1"/>
  <c r="K16" i="1"/>
</calcChain>
</file>

<file path=xl/sharedStrings.xml><?xml version="1.0" encoding="utf-8"?>
<sst xmlns="http://schemas.openxmlformats.org/spreadsheetml/2006/main" count="47" uniqueCount="39">
  <si>
    <t>Nr.crt</t>
  </si>
  <si>
    <t>Denumirea obiectivelor de investitii</t>
  </si>
  <si>
    <t xml:space="preserve">Valoarea totala data aprobata </t>
  </si>
  <si>
    <t>Valoare toatala actualizata</t>
  </si>
  <si>
    <t>Finantare din:</t>
  </si>
  <si>
    <t>Surse propri</t>
  </si>
  <si>
    <t>Cred. banc.</t>
  </si>
  <si>
    <t>Fd. rulment</t>
  </si>
  <si>
    <t>Alte sume Conf.</t>
  </si>
  <si>
    <t>Cheluieli totale(col.5 la col. 9</t>
  </si>
  <si>
    <t>TOTAL Alocatie bug.(.10+11)</t>
  </si>
  <si>
    <t>Din care</t>
  </si>
  <si>
    <t>De la bug.local</t>
  </si>
  <si>
    <t>Suma transfer de la bug.de stat</t>
  </si>
  <si>
    <t>Termen PIF</t>
  </si>
  <si>
    <t>CapacitatI</t>
  </si>
  <si>
    <t>TOTAL</t>
  </si>
  <si>
    <t>A</t>
  </si>
  <si>
    <t>LUCRARI IN CONTINUARE</t>
  </si>
  <si>
    <t>B</t>
  </si>
  <si>
    <t>LUCRARI NOI DE INVESTITII</t>
  </si>
  <si>
    <t>C</t>
  </si>
  <si>
    <t>ALTE CH. DE INVESTITII</t>
  </si>
  <si>
    <t>Din total investitii pe capitole bugetare</t>
  </si>
  <si>
    <t>Cap.70.02-Alte servicii in domeniile locuintelor, serviciilor si dezvoltarii comunale</t>
  </si>
  <si>
    <t>TEREN DE SPORT IN COMUNA VALISOARA, SAT SALISTIOARA,JUDETUL HUNEDOARA</t>
  </si>
  <si>
    <t>Cap.84.02-Transporturi</t>
  </si>
  <si>
    <t>Modernizare drumuri in Comuna Valisoara, judetul Hunedoara</t>
  </si>
  <si>
    <t>LISTA OBIECTIVELOR DE INVESTITII PE ANUL 2020</t>
  </si>
  <si>
    <t>MASURATORI TOPOGRAFICE AFERENTE PROIECTULUI "INFIINTARE RETEA DISTRIBUTIE SI RACORDURI GAZE NATURALE IN SATELE VALISOARA, DELAU MARE, SALISTIOARA SI STOIENEASA COM. VALISOARA JUD. HUNEDOARA"</t>
  </si>
  <si>
    <t>Achizitie teren cu destinația racord ditribuție rețea gaz</t>
  </si>
  <si>
    <t>MII LEI</t>
  </si>
  <si>
    <t>ANEXA 2 LA HCL nr. 34/15.09.2020</t>
  </si>
  <si>
    <t>PREȘEDINTE DE ȘEDINȚĂ</t>
  </si>
  <si>
    <t>Avram Florin-Nicolae</t>
  </si>
  <si>
    <t>Contrasemnează,</t>
  </si>
  <si>
    <t>SECRETAR GENERAL,</t>
  </si>
  <si>
    <t>Groza Loredana-Roxana</t>
  </si>
  <si>
    <t xml:space="preserve">                                                       Vălișoara, 15.09.2020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</si>
</sst>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0"/>
      <name val="Tahoma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2" fillId="0" borderId="0" xfId="0" applyFont="1"/>
    <xf numFmtId="2" fontId="2" fillId="0" borderId="1" xfId="0" applyNumberFormat="1" applyFont="1" applyBorder="1"/>
    <xf numFmtId="0" fontId="3" fillId="0" borderId="0" xfId="0" applyFont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/>
    <xf numFmtId="0" fontId="0" fillId="0" borderId="0" xfId="0" applyFont="1"/>
    <xf numFmtId="2" fontId="6" fillId="0" borderId="1" xfId="0" applyNumberFormat="1" applyFont="1" applyBorder="1"/>
    <xf numFmtId="0" fontId="5" fillId="0" borderId="0" xfId="0" applyFont="1" applyFill="1" applyBorder="1" applyAlignment="1">
      <alignment vertical="center"/>
    </xf>
    <xf numFmtId="2" fontId="7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0" xfId="0" applyFont="1"/>
    <xf numFmtId="0" fontId="12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left" wrapText="1"/>
    </xf>
    <xf numFmtId="2" fontId="0" fillId="0" borderId="0" xfId="0" applyNumberFormat="1" applyFont="1" applyBorder="1"/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Font="1" applyBorder="1"/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</cellXfs>
  <cellStyles count="2">
    <cellStyle name="Normal" xfId="0" builtinId="0"/>
    <cellStyle name="Normal_Machete buget 9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28575</xdr:rowOff>
    </xdr:from>
    <xdr:to>
      <xdr:col>2</xdr:col>
      <xdr:colOff>189698</xdr:colOff>
      <xdr:row>4</xdr:row>
      <xdr:rowOff>85725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8575"/>
          <a:ext cx="818348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123825</xdr:colOff>
      <xdr:row>0</xdr:row>
      <xdr:rowOff>0</xdr:rowOff>
    </xdr:from>
    <xdr:to>
      <xdr:col>5</xdr:col>
      <xdr:colOff>38100</xdr:colOff>
      <xdr:row>4</xdr:row>
      <xdr:rowOff>209550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43025" y="0"/>
          <a:ext cx="3324225" cy="1162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ROMÂNIA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JUDEŢUL HUNEDOARA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COMUNA VĂLIŞOARA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CONSILIUL LOCAL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Com. Vălișoara, sat Vălișoara, nr. 194, cod poștal 337520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Tel: 0254 265 432, Fax: 0254 265 400</a:t>
          </a:r>
          <a:endParaRPr lang="en-US" sz="105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E-mail: primaria.valisoara@yahoo.com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view="pageBreakPreview" zoomScale="60" zoomScaleNormal="100" workbookViewId="0">
      <selection activeCell="Q28" sqref="Q28"/>
    </sheetView>
  </sheetViews>
  <sheetFormatPr defaultRowHeight="15" x14ac:dyDescent="0.25"/>
  <cols>
    <col min="3" max="3" width="27" customWidth="1"/>
    <col min="4" max="4" width="11.42578125" customWidth="1"/>
    <col min="5" max="5" width="12.7109375" customWidth="1"/>
    <col min="6" max="6" width="11.140625" customWidth="1"/>
    <col min="10" max="10" width="9.42578125" customWidth="1"/>
    <col min="11" max="11" width="13.42578125" customWidth="1"/>
    <col min="13" max="13" width="11" customWidth="1"/>
  </cols>
  <sheetData>
    <row r="1" spans="2:15" ht="18.75" x14ac:dyDescent="0.25">
      <c r="C1" s="6"/>
      <c r="D1" s="6"/>
      <c r="E1" s="7"/>
      <c r="F1" s="8"/>
      <c r="G1" s="8"/>
      <c r="H1" s="8"/>
      <c r="I1" s="8"/>
      <c r="J1" s="34"/>
      <c r="K1" s="34"/>
      <c r="L1" s="34"/>
      <c r="M1" s="34"/>
    </row>
    <row r="2" spans="2:15" ht="18.75" customHeight="1" x14ac:dyDescent="0.25">
      <c r="B2" s="20"/>
      <c r="D2" s="6"/>
      <c r="E2" s="7"/>
      <c r="F2" s="8"/>
      <c r="G2" s="8"/>
      <c r="H2" s="8"/>
      <c r="I2" s="8"/>
      <c r="J2" s="30" t="s">
        <v>32</v>
      </c>
      <c r="K2" s="30"/>
      <c r="L2" s="30"/>
      <c r="M2" s="30"/>
      <c r="N2" s="30"/>
      <c r="O2" s="30"/>
    </row>
    <row r="3" spans="2:15" ht="18.75" x14ac:dyDescent="0.25">
      <c r="B3" s="20"/>
      <c r="C3" s="6"/>
      <c r="D3" s="6"/>
      <c r="E3" s="7"/>
      <c r="F3" s="8"/>
      <c r="G3" s="8"/>
      <c r="H3" s="8"/>
      <c r="I3" s="8"/>
      <c r="J3" s="30"/>
      <c r="K3" s="30"/>
      <c r="L3" s="30"/>
      <c r="M3" s="30"/>
      <c r="N3" s="30"/>
      <c r="O3" s="30"/>
    </row>
    <row r="4" spans="2:15" ht="18.75" x14ac:dyDescent="0.25">
      <c r="B4" s="20"/>
      <c r="C4" s="6"/>
      <c r="D4" s="6"/>
      <c r="E4" s="7"/>
      <c r="F4" s="8"/>
      <c r="G4" s="8"/>
      <c r="H4" s="8"/>
      <c r="I4" s="8"/>
      <c r="J4" s="29"/>
      <c r="K4" s="29"/>
      <c r="L4" s="29"/>
      <c r="M4" s="29"/>
      <c r="N4" s="29"/>
      <c r="O4" s="29"/>
    </row>
    <row r="5" spans="2:15" ht="18.75" x14ac:dyDescent="0.25">
      <c r="B5" s="20"/>
      <c r="C5" s="6"/>
      <c r="D5" s="6"/>
      <c r="E5" s="7"/>
      <c r="F5" s="8"/>
      <c r="G5" s="8"/>
      <c r="H5" s="8"/>
      <c r="I5" s="8"/>
      <c r="J5" s="8"/>
      <c r="K5" s="8"/>
      <c r="L5" s="8"/>
      <c r="M5" s="13"/>
    </row>
    <row r="6" spans="2:15" ht="15.75" x14ac:dyDescent="0.25">
      <c r="B6" s="35" t="s">
        <v>28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15" x14ac:dyDescent="0.25">
      <c r="O7" t="s">
        <v>31</v>
      </c>
    </row>
    <row r="8" spans="2:15" ht="15" customHeight="1" x14ac:dyDescent="0.25">
      <c r="B8" s="31" t="s">
        <v>0</v>
      </c>
      <c r="C8" s="31" t="s">
        <v>1</v>
      </c>
      <c r="D8" s="31" t="s">
        <v>2</v>
      </c>
      <c r="E8" s="36" t="s">
        <v>3</v>
      </c>
      <c r="F8" s="36" t="s">
        <v>9</v>
      </c>
      <c r="G8" s="38" t="s">
        <v>4</v>
      </c>
      <c r="H8" s="38"/>
      <c r="I8" s="38"/>
      <c r="J8" s="38"/>
      <c r="K8" s="38"/>
      <c r="L8" s="38"/>
      <c r="M8" s="38"/>
      <c r="N8" s="36" t="s">
        <v>15</v>
      </c>
      <c r="O8" s="36" t="s">
        <v>14</v>
      </c>
    </row>
    <row r="9" spans="2:15" x14ac:dyDescent="0.25">
      <c r="B9" s="31"/>
      <c r="C9" s="31"/>
      <c r="D9" s="31"/>
      <c r="E9" s="37"/>
      <c r="F9" s="37"/>
      <c r="G9" s="36" t="s">
        <v>5</v>
      </c>
      <c r="H9" s="36" t="s">
        <v>6</v>
      </c>
      <c r="I9" s="36" t="s">
        <v>7</v>
      </c>
      <c r="J9" s="36" t="s">
        <v>8</v>
      </c>
      <c r="K9" s="32" t="s">
        <v>10</v>
      </c>
      <c r="L9" s="31" t="s">
        <v>11</v>
      </c>
      <c r="M9" s="31"/>
      <c r="N9" s="37"/>
      <c r="O9" s="37"/>
    </row>
    <row r="10" spans="2:15" ht="29.25" customHeight="1" x14ac:dyDescent="0.25">
      <c r="B10" s="31"/>
      <c r="C10" s="31"/>
      <c r="D10" s="31"/>
      <c r="E10" s="33"/>
      <c r="F10" s="33"/>
      <c r="G10" s="33"/>
      <c r="H10" s="33"/>
      <c r="I10" s="33"/>
      <c r="J10" s="33"/>
      <c r="K10" s="33"/>
      <c r="L10" s="21" t="s">
        <v>12</v>
      </c>
      <c r="M10" s="21" t="s">
        <v>13</v>
      </c>
      <c r="N10" s="33"/>
      <c r="O10" s="33"/>
    </row>
    <row r="11" spans="2:15" x14ac:dyDescent="0.25">
      <c r="B11" s="1">
        <v>0</v>
      </c>
      <c r="C11" s="1">
        <v>1</v>
      </c>
      <c r="D11" s="1">
        <v>2</v>
      </c>
      <c r="E11" s="1">
        <v>3</v>
      </c>
      <c r="F11" s="1">
        <v>4</v>
      </c>
      <c r="G11" s="1">
        <v>5</v>
      </c>
      <c r="H11" s="1">
        <v>6</v>
      </c>
      <c r="I11" s="1">
        <v>7</v>
      </c>
      <c r="J11" s="2">
        <v>8</v>
      </c>
      <c r="K11" s="1">
        <v>9</v>
      </c>
      <c r="L11" s="9">
        <v>10</v>
      </c>
      <c r="M11" s="9">
        <v>11</v>
      </c>
      <c r="N11" s="1">
        <v>12</v>
      </c>
      <c r="O11" s="1">
        <v>13</v>
      </c>
    </row>
    <row r="12" spans="2:15" ht="15.75" x14ac:dyDescent="0.25">
      <c r="B12" s="3"/>
      <c r="C12" s="15" t="s">
        <v>16</v>
      </c>
      <c r="D12" s="14">
        <f>SUM(D13:D15)</f>
        <v>731.63</v>
      </c>
      <c r="E12" s="14">
        <f t="shared" ref="E12:L12" si="0">SUM(E13:E15)</f>
        <v>731.63</v>
      </c>
      <c r="F12" s="14">
        <f t="shared" si="0"/>
        <v>731.63</v>
      </c>
      <c r="G12" s="14"/>
      <c r="H12" s="14"/>
      <c r="I12" s="14"/>
      <c r="J12" s="14"/>
      <c r="K12" s="14">
        <f t="shared" si="0"/>
        <v>731.63</v>
      </c>
      <c r="L12" s="14">
        <f t="shared" si="0"/>
        <v>731.63</v>
      </c>
      <c r="M12" s="5"/>
      <c r="N12" s="5"/>
      <c r="O12" s="5"/>
    </row>
    <row r="13" spans="2:15" x14ac:dyDescent="0.25">
      <c r="B13" s="3" t="s">
        <v>17</v>
      </c>
      <c r="C13" s="15" t="s">
        <v>18</v>
      </c>
      <c r="D13" s="5">
        <f>SUM(D18,D25)</f>
        <v>693.63</v>
      </c>
      <c r="E13" s="5">
        <f>D13</f>
        <v>693.63</v>
      </c>
      <c r="F13" s="5">
        <f>D13</f>
        <v>693.63</v>
      </c>
      <c r="G13" s="5"/>
      <c r="H13" s="5"/>
      <c r="I13" s="5"/>
      <c r="J13" s="5"/>
      <c r="K13" s="5">
        <f>D13</f>
        <v>693.63</v>
      </c>
      <c r="L13" s="5">
        <f>D13</f>
        <v>693.63</v>
      </c>
      <c r="M13" s="5"/>
      <c r="N13" s="5"/>
      <c r="O13" s="5"/>
    </row>
    <row r="14" spans="2:15" x14ac:dyDescent="0.25">
      <c r="B14" s="3" t="s">
        <v>19</v>
      </c>
      <c r="C14" s="15" t="s">
        <v>20</v>
      </c>
      <c r="D14" s="5">
        <v>8</v>
      </c>
      <c r="E14" s="5">
        <v>8</v>
      </c>
      <c r="F14" s="5">
        <v>8</v>
      </c>
      <c r="G14" s="5"/>
      <c r="H14" s="5"/>
      <c r="I14" s="5"/>
      <c r="J14" s="5"/>
      <c r="K14" s="5">
        <v>8</v>
      </c>
      <c r="L14" s="5">
        <v>8</v>
      </c>
      <c r="M14" s="5"/>
      <c r="N14" s="5"/>
      <c r="O14" s="5"/>
    </row>
    <row r="15" spans="2:15" x14ac:dyDescent="0.25">
      <c r="B15" s="3" t="s">
        <v>21</v>
      </c>
      <c r="C15" s="15" t="s">
        <v>22</v>
      </c>
      <c r="D15" s="5">
        <v>30</v>
      </c>
      <c r="E15" s="5">
        <v>30</v>
      </c>
      <c r="F15" s="5">
        <v>30</v>
      </c>
      <c r="G15" s="5"/>
      <c r="H15" s="5"/>
      <c r="I15" s="5"/>
      <c r="J15" s="5"/>
      <c r="K15" s="5">
        <v>30</v>
      </c>
      <c r="L15" s="5">
        <v>30</v>
      </c>
      <c r="M15" s="5"/>
      <c r="N15" s="5"/>
      <c r="O15" s="5"/>
    </row>
    <row r="16" spans="2:15" ht="30" x14ac:dyDescent="0.25">
      <c r="B16" s="3"/>
      <c r="C16" s="16" t="s">
        <v>23</v>
      </c>
      <c r="D16" s="5">
        <f>SUM(D17,D24)</f>
        <v>731.63</v>
      </c>
      <c r="E16" s="5">
        <f>D16</f>
        <v>731.63</v>
      </c>
      <c r="F16" s="5">
        <f>D16</f>
        <v>731.63</v>
      </c>
      <c r="G16" s="5"/>
      <c r="H16" s="5"/>
      <c r="I16" s="5"/>
      <c r="J16" s="5"/>
      <c r="K16" s="5">
        <f>D16</f>
        <v>731.63</v>
      </c>
      <c r="L16" s="5">
        <f>D16</f>
        <v>731.63</v>
      </c>
      <c r="M16" s="5"/>
      <c r="N16" s="5"/>
      <c r="O16" s="5"/>
    </row>
    <row r="17" spans="1:19" ht="57.75" customHeight="1" x14ac:dyDescent="0.25">
      <c r="B17" s="3"/>
      <c r="C17" s="17" t="s">
        <v>24</v>
      </c>
      <c r="D17" s="12">
        <f>SUM(D18,D20,D22)</f>
        <v>465.13</v>
      </c>
      <c r="E17" s="12">
        <f t="shared" ref="E17:F17" si="1">SUM(E18,E20,E22)</f>
        <v>465.13</v>
      </c>
      <c r="F17" s="12">
        <f t="shared" si="1"/>
        <v>465.13</v>
      </c>
      <c r="G17" s="12"/>
      <c r="H17" s="12"/>
      <c r="I17" s="12"/>
      <c r="J17" s="12"/>
      <c r="K17" s="12">
        <f t="shared" ref="K17" si="2">SUM(K18,K20,K22)</f>
        <v>465.13</v>
      </c>
      <c r="L17" s="12">
        <f t="shared" ref="L17" si="3">SUM(L18,L20,L22)</f>
        <v>465.13</v>
      </c>
      <c r="M17" s="5"/>
      <c r="N17" s="5"/>
      <c r="O17" s="5"/>
    </row>
    <row r="18" spans="1:19" s="4" customFormat="1" x14ac:dyDescent="0.25">
      <c r="B18" s="3" t="s">
        <v>17</v>
      </c>
      <c r="C18" s="15" t="s">
        <v>18</v>
      </c>
      <c r="D18" s="5">
        <f>SUM(D19:D19)</f>
        <v>427.13</v>
      </c>
      <c r="E18" s="5">
        <v>427.13</v>
      </c>
      <c r="F18" s="5">
        <v>427.13</v>
      </c>
      <c r="G18" s="5"/>
      <c r="H18" s="5"/>
      <c r="I18" s="5"/>
      <c r="J18" s="5"/>
      <c r="K18" s="5">
        <v>427.13</v>
      </c>
      <c r="L18" s="5">
        <v>427.13</v>
      </c>
      <c r="M18" s="5"/>
      <c r="N18" s="5"/>
      <c r="O18" s="5"/>
    </row>
    <row r="19" spans="1:19" s="4" customFormat="1" ht="60" x14ac:dyDescent="0.25">
      <c r="B19" s="3"/>
      <c r="C19" s="18" t="s">
        <v>25</v>
      </c>
      <c r="D19" s="10">
        <v>427.13</v>
      </c>
      <c r="E19" s="10">
        <v>427.13</v>
      </c>
      <c r="F19" s="10">
        <v>427.13</v>
      </c>
      <c r="G19" s="5"/>
      <c r="H19" s="5"/>
      <c r="I19" s="5"/>
      <c r="J19" s="5"/>
      <c r="K19" s="26">
        <v>427.13</v>
      </c>
      <c r="L19" s="26">
        <v>427.13</v>
      </c>
      <c r="M19" s="5"/>
      <c r="N19" s="5"/>
      <c r="O19" s="5"/>
    </row>
    <row r="20" spans="1:19" s="4" customFormat="1" x14ac:dyDescent="0.25">
      <c r="B20" s="3" t="s">
        <v>19</v>
      </c>
      <c r="C20" s="15" t="s">
        <v>20</v>
      </c>
      <c r="D20" s="12">
        <v>8</v>
      </c>
      <c r="E20" s="12">
        <v>8</v>
      </c>
      <c r="F20" s="12">
        <v>8</v>
      </c>
      <c r="G20" s="5"/>
      <c r="H20" s="5"/>
      <c r="I20" s="5"/>
      <c r="J20" s="5"/>
      <c r="K20" s="5">
        <v>8</v>
      </c>
      <c r="L20" s="5">
        <v>8</v>
      </c>
      <c r="M20" s="5"/>
      <c r="N20" s="5"/>
      <c r="O20" s="5"/>
    </row>
    <row r="21" spans="1:19" s="4" customFormat="1" ht="30" x14ac:dyDescent="0.25">
      <c r="B21" s="3"/>
      <c r="C21" s="28" t="s">
        <v>30</v>
      </c>
      <c r="D21" s="10">
        <v>8</v>
      </c>
      <c r="E21" s="10">
        <v>8</v>
      </c>
      <c r="F21" s="10">
        <v>8</v>
      </c>
      <c r="G21" s="5"/>
      <c r="H21" s="5"/>
      <c r="I21" s="5"/>
      <c r="J21" s="5"/>
      <c r="K21" s="26">
        <v>8</v>
      </c>
      <c r="L21" s="26">
        <v>8</v>
      </c>
      <c r="M21" s="5"/>
      <c r="N21" s="5"/>
      <c r="O21" s="5"/>
    </row>
    <row r="22" spans="1:19" s="4" customFormat="1" x14ac:dyDescent="0.25">
      <c r="B22" s="3" t="s">
        <v>21</v>
      </c>
      <c r="C22" s="15" t="s">
        <v>22</v>
      </c>
      <c r="D22" s="12">
        <v>30</v>
      </c>
      <c r="E22" s="12">
        <v>30</v>
      </c>
      <c r="F22" s="12">
        <v>30</v>
      </c>
      <c r="G22" s="5"/>
      <c r="H22" s="5"/>
      <c r="I22" s="5"/>
      <c r="J22" s="5"/>
      <c r="K22" s="5">
        <v>30</v>
      </c>
      <c r="L22" s="5">
        <v>30</v>
      </c>
      <c r="M22" s="5"/>
      <c r="N22" s="5"/>
      <c r="O22" s="5"/>
    </row>
    <row r="23" spans="1:19" s="4" customFormat="1" ht="93" customHeight="1" x14ac:dyDescent="0.25">
      <c r="B23" s="3"/>
      <c r="C23" s="27" t="s">
        <v>29</v>
      </c>
      <c r="D23" s="10">
        <v>30</v>
      </c>
      <c r="E23" s="10">
        <v>30</v>
      </c>
      <c r="F23" s="10">
        <v>30</v>
      </c>
      <c r="G23" s="5"/>
      <c r="H23" s="5"/>
      <c r="I23" s="5"/>
      <c r="J23" s="5"/>
      <c r="K23" s="26">
        <v>30</v>
      </c>
      <c r="L23" s="26">
        <v>30</v>
      </c>
      <c r="M23" s="5"/>
      <c r="N23" s="5"/>
      <c r="O23" s="5"/>
    </row>
    <row r="24" spans="1:19" s="11" customFormat="1" ht="15" customHeight="1" x14ac:dyDescent="0.25">
      <c r="B24" s="3"/>
      <c r="C24" s="17" t="s">
        <v>26</v>
      </c>
      <c r="D24" s="12">
        <f>D25</f>
        <v>266.5</v>
      </c>
      <c r="E24" s="12">
        <f t="shared" ref="E24:F25" si="4">E25</f>
        <v>266.5</v>
      </c>
      <c r="F24" s="12">
        <f t="shared" si="4"/>
        <v>266.5</v>
      </c>
      <c r="G24" s="12"/>
      <c r="H24" s="12"/>
      <c r="I24" s="12"/>
      <c r="J24" s="12"/>
      <c r="K24" s="12">
        <f>K25</f>
        <v>266.5</v>
      </c>
      <c r="L24" s="12">
        <f>L25</f>
        <v>266.5</v>
      </c>
      <c r="M24" s="5"/>
      <c r="N24" s="5"/>
      <c r="O24" s="5"/>
    </row>
    <row r="25" spans="1:19" s="11" customFormat="1" ht="15" customHeight="1" x14ac:dyDescent="0.25">
      <c r="B25" s="3" t="s">
        <v>17</v>
      </c>
      <c r="C25" s="15" t="s">
        <v>18</v>
      </c>
      <c r="D25" s="12">
        <f t="shared" ref="D25" si="5">D26</f>
        <v>266.5</v>
      </c>
      <c r="E25" s="12">
        <f t="shared" si="4"/>
        <v>266.5</v>
      </c>
      <c r="F25" s="12">
        <f t="shared" si="4"/>
        <v>266.5</v>
      </c>
      <c r="G25" s="12"/>
      <c r="H25" s="12"/>
      <c r="I25" s="12"/>
      <c r="J25" s="12"/>
      <c r="K25" s="12">
        <f t="shared" ref="K25" si="6">K26</f>
        <v>266.5</v>
      </c>
      <c r="L25" s="12">
        <f t="shared" ref="L25" si="7">L26</f>
        <v>266.5</v>
      </c>
      <c r="M25" s="5"/>
      <c r="N25" s="5"/>
      <c r="O25" s="5"/>
    </row>
    <row r="26" spans="1:19" s="11" customFormat="1" ht="50.25" customHeight="1" x14ac:dyDescent="0.25">
      <c r="B26" s="3"/>
      <c r="C26" s="25" t="s">
        <v>27</v>
      </c>
      <c r="D26" s="26">
        <v>266.5</v>
      </c>
      <c r="E26" s="26">
        <v>266.5</v>
      </c>
      <c r="F26" s="26">
        <v>266.5</v>
      </c>
      <c r="G26" s="26"/>
      <c r="H26" s="26"/>
      <c r="I26" s="26"/>
      <c r="J26" s="26"/>
      <c r="K26" s="26">
        <v>266.5</v>
      </c>
      <c r="L26" s="26">
        <v>266.5</v>
      </c>
      <c r="M26" s="5"/>
      <c r="N26" s="5"/>
      <c r="O26" s="5"/>
    </row>
    <row r="27" spans="1:19" s="11" customFormat="1" ht="13.5" customHeight="1" x14ac:dyDescent="0.25">
      <c r="B27" s="22"/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9" ht="15.75" customHeight="1" x14ac:dyDescent="0.25">
      <c r="J28" s="39"/>
      <c r="K28" s="39"/>
      <c r="L28" s="39"/>
      <c r="M28" s="39"/>
      <c r="N28" s="39"/>
      <c r="O28" s="39"/>
      <c r="P28" s="39"/>
    </row>
    <row r="29" spans="1:19" ht="13.7" customHeight="1" x14ac:dyDescent="0.25">
      <c r="A29" s="19"/>
      <c r="B29" s="42" t="s">
        <v>33</v>
      </c>
      <c r="C29" s="42"/>
      <c r="D29" s="42"/>
      <c r="E29" s="42"/>
      <c r="F29" s="42"/>
      <c r="G29" s="42"/>
      <c r="H29" s="42"/>
      <c r="I29" s="42"/>
      <c r="J29" s="42"/>
      <c r="K29" s="41"/>
      <c r="L29" s="42"/>
      <c r="M29" s="42"/>
      <c r="N29" s="42"/>
      <c r="O29" s="42"/>
      <c r="P29" s="42"/>
      <c r="Q29" s="42"/>
      <c r="R29" s="40"/>
      <c r="S29" s="40"/>
    </row>
    <row r="30" spans="1:19" ht="15" customHeight="1" x14ac:dyDescent="0.25">
      <c r="B30" s="44" t="s">
        <v>34</v>
      </c>
      <c r="C30" s="44"/>
      <c r="D30" s="44"/>
      <c r="E30" s="44"/>
      <c r="F30" s="44"/>
      <c r="G30" s="44"/>
      <c r="H30" s="44"/>
      <c r="I30" s="44"/>
      <c r="J30" s="44"/>
      <c r="K30" s="45" t="s">
        <v>35</v>
      </c>
      <c r="L30" s="45"/>
      <c r="M30" s="45"/>
      <c r="N30" s="45"/>
      <c r="O30" s="45"/>
      <c r="P30" s="45"/>
      <c r="Q30" s="45"/>
      <c r="R30" s="45"/>
      <c r="S30" s="43"/>
    </row>
    <row r="31" spans="1:19" ht="15" customHeight="1" x14ac:dyDescent="0.25">
      <c r="B31" s="43"/>
      <c r="C31" s="43"/>
      <c r="D31" s="43"/>
      <c r="E31" s="44" t="s">
        <v>36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3"/>
    </row>
    <row r="32" spans="1:19" ht="15" customHeight="1" x14ac:dyDescent="0.25">
      <c r="B32" s="43"/>
      <c r="C32" s="43"/>
      <c r="D32" s="43"/>
      <c r="E32" s="44" t="s">
        <v>37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3"/>
    </row>
    <row r="33" spans="1:19" x14ac:dyDescent="0.25"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ht="15" customHeight="1" x14ac:dyDescent="0.25">
      <c r="A35" s="46" t="s">
        <v>38</v>
      </c>
      <c r="B35" s="46"/>
      <c r="C35" s="46"/>
      <c r="D35" s="46"/>
      <c r="E35" s="46"/>
      <c r="F35" s="46"/>
      <c r="G35" s="46"/>
      <c r="H35" s="46"/>
      <c r="I35" s="46"/>
      <c r="J35" s="43"/>
      <c r="K35" s="43"/>
      <c r="L35" s="43"/>
      <c r="M35" s="43"/>
      <c r="N35" s="43"/>
      <c r="O35" s="43"/>
      <c r="P35" s="43"/>
      <c r="Q35" s="43"/>
      <c r="R35" s="43"/>
      <c r="S35" s="43"/>
    </row>
    <row r="36" spans="1:19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1:19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</row>
  </sheetData>
  <mergeCells count="25">
    <mergeCell ref="E31:R31"/>
    <mergeCell ref="E32:R32"/>
    <mergeCell ref="L29:N29"/>
    <mergeCell ref="O29:Q29"/>
    <mergeCell ref="B29:J29"/>
    <mergeCell ref="B30:J30"/>
    <mergeCell ref="A35:I35"/>
    <mergeCell ref="K30:R30"/>
    <mergeCell ref="C8:C10"/>
    <mergeCell ref="J1:M1"/>
    <mergeCell ref="B6:O6"/>
    <mergeCell ref="N8:N10"/>
    <mergeCell ref="O8:O10"/>
    <mergeCell ref="G9:G10"/>
    <mergeCell ref="H9:H10"/>
    <mergeCell ref="I9:I10"/>
    <mergeCell ref="J9:J10"/>
    <mergeCell ref="B8:B10"/>
    <mergeCell ref="F8:F10"/>
    <mergeCell ref="E8:E10"/>
    <mergeCell ref="G8:M8"/>
    <mergeCell ref="J2:O3"/>
    <mergeCell ref="L9:M9"/>
    <mergeCell ref="D8:D10"/>
    <mergeCell ref="K9:K10"/>
  </mergeCells>
  <pageMargins left="0.25" right="0.25" top="0.75" bottom="0.75" header="0.3" footer="0.3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2020-09-15T12:31:32Z</dcterms:modified>
</cp:coreProperties>
</file>